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 calcMode="autoNoTable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C79" i="2" l="1"/>
  <c r="C130" i="2"/>
  <c r="H63" i="2"/>
  <c r="G67" i="2" s="1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<sst xmlns="http://schemas.openxmlformats.org/spreadsheetml/2006/main" count="1173" uniqueCount="585">
  <si>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</si>
  <si>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</si>
  <si>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</si>
  <si>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</si>
  <si>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</si>
  <si>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</si>
  <si>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</si>
  <si>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</si>
  <si>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</si>
  <si>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</si>
  <si>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</si>
  <si>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</si>
  <si>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</si>
  <si>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</si>
  <si>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</si>
  <si>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</si>
  <si>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</si>
  <si>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</si>
  <si>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</si>
  <si>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</si>
  <si>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</si>
  <si>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</si>
  <si>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</si>
  <si>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</si>
  <si>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</si>
  <si>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</si>
  <si>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</si>
  <si>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</si>
  <si>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</si>
  <si>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</si>
  <si>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</si>
  <si>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</si>
  <si>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</si>
  <si>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</si>
  <si>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</si>
  <si>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</si>
  <si>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</si>
  <si>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</si>
  <si>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</si>
  <si>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</si>
  <si>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</si>
  <si>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</si>
  <si>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</si>
  <si>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</si>
  <si>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</si>
  <si>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</si>
  <si>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</si>
  <si>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</si>
  <si>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</si>
  <si>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</si>
  <si>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</si>
  <si>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</si>
  <si>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</si>
  <si>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</si>
  <si>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</si>
  <si>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</si>
  <si>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</si>
  <si>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</si>
  <si>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</si>
  <si>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</si>
  <si>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</si>
  <si>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</si>
  <si>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</si>
  <si>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</si>
  <si>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</si>
  <si>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</si>
  <si>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</si>
  <si>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</si>
  <si>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</si>
  <si>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</si>
  <si>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</si>
  <si>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</si>
  <si>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</si>
  <si>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</si>
  <si>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</si>
  <si>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</si>
  <si>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</si>
  <si>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</si>
  <si>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</si>
  <si>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</si>
  <si>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</si>
  <si>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</si>
  <si>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</si>
  <si>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</si>
  <si>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</si>
  <si>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</si>
  <si>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</si>
  <si>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</si>
  <si>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</si>
  <si>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</si>
  <si>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</si>
  <si>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</si>
  <si>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</si>
  <si>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</si>
  <si>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</si>
  <si>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</si>
  <si>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</si>
  <si>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</si>
  <si>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</si>
  <si>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</si>
  <si>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</si>
  <si>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</si>
  <si>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</si>
  <si>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</si>
  <si>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</si>
  <si>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</si>
  <si>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</si>
  <si>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</si>
  <si>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</si>
  <si>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</si>
  <si>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</si>
  <si>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</si>
  <si>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</si>
  <si>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</si>
  <si>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</si>
  <si>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</si>
  <si>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</si>
  <si>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</si>
  <si>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</si>
  <si>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</si>
  <si>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</si>
  <si>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</si>
  <si>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</si>
  <si>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</si>
  <si>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</si>
  <si>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</si>
  <si>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</si>
  <si>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</si>
  <si>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</si>
  <si>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</si>
  <si>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</si>
  <si>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</si>
  <si>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</si>
  <si>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</si>
  <si>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</si>
  <si>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</si>
  <si>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</si>
  <si>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</si>
  <si>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</si>
  <si>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</si>
  <si>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</si>
  <si>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</si>
  <si>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</si>
  <si>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</si>
  <si>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</si>
  <si>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</si>
  <si>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</si>
  <si>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</si>
  <si>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</si>
  <si>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</si>
  <si>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</si>
  <si>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</si>
  <si>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</si>
  <si>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</si>
  <si>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</si>
  <si>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</si>
  <si>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</si>
  <si>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</si>
  <si>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</si>
  <si>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</si>
  <si>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</si>
  <si>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</si>
  <si>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</si>
  <si>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</si>
  <si>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</si>
  <si>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</si>
  <si>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</si>
  <si>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</si>
  <si>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</si>
  <si>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</si>
  <si>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</si>
  <si>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</si>
  <si>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</si>
  <si>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</si>
  <si>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</si>
  <si>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</si>
  <si>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</si>
  <si>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</si>
  <si>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</si>
  <si>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</si>
  <si>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</si>
  <si>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</si>
  <si>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</si>
  <si>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</si>
  <si>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</si>
  <si>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</si>
  <si>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</si>
  <si>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</si>
  <si>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</si>
  <si>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</si>
  <si>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</si>
  <si>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</si>
  <si>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</si>
  <si>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</si>
  <si>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</si>
  <si>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</si>
  <si>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</si>
  <si>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</si>
  <si>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</si>
  <si>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</si>
  <si>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</si>
  <si>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</si>
  <si>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</si>
  <si>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</si>
  <si>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</si>
  <si>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</si>
  <si>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</si>
  <si>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</si>
  <si>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</si>
  <si>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</si>
  <si>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</si>
  <si>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</si>
  <si>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</si>
  <si>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</si>
  <si>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</si>
  <si>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</si>
  <si>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</si>
  <si>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</si>
  <si>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</si>
  <si>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</si>
  <si>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</si>
  <si>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</si>
  <si>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</si>
  <si>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</si>
  <si>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</si>
  <si>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</si>
  <si>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</si>
  <si>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</si>
  <si>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</si>
  <si>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</si>
  <si>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</si>
  <si>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</si>
  <si>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</si>
  <si>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</si>
  <si>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</si>
  <si>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</si>
  <si>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</si>
  <si>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</si>
  <si>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</si>
  <si>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</si>
  <si>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</si>
  <si>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</si>
  <si>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</si>
  <si>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</si>
  <si>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</si>
  <si>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</si>
  <si>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</si>
  <si>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</si>
  <si>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</si>
  <si>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</si>
  <si>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</si>
  <si>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</si>
  <si>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</si>
  <si>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</si>
  <si>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</si>
  <si>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</si>
  <si>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</si>
  <si>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</si>
  <si>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</si>
  <si>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</si>
  <si>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</si>
  <si>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</si>
  <si>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</si>
  <si>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</si>
  <si>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</si>
  <si>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</si>
  <si>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</si>
  <si>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</si>
  <si>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</si>
  <si>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</si>
  <si>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</si>
  <si>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</si>
  <si>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</si>
  <si>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</si>
  <si>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</si>
  <si>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</si>
  <si>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</si>
  <si>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</si>
  <si>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</si>
  <si>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</si>
  <si>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</si>
  <si>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</si>
  <si>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</si>
  <si>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</si>
  <si>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</si>
  <si>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</si>
  <si>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</si>
  <si>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</si>
  <si>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</si>
  <si>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</si>
  <si>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</si>
  <si>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</si>
  <si>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</si>
  <si>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</si>
  <si>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</si>
  <si>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</si>
  <si>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</si>
  <si>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</si>
  <si>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</si>
  <si>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</si>
  <si>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</si>
  <si>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</si>
  <si>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</si>
  <si>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</si>
  <si>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</si>
  <si>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</si>
  <si>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</si>
  <si>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</si>
  <si>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</si>
  <si>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</si>
  <si>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</si>
  <si>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</si>
  <si>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</si>
  <si>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</si>
  <si>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</si>
  <si>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</si>
  <si>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</si>
  <si>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</si>
  <si>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</si>
  <si>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</si>
  <si>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</si>
  <si>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</si>
  <si>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</si>
  <si>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</si>
  <si>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</si>
  <si>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</si>
  <si>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</si>
  <si>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</si>
  <si>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</si>
  <si>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</si>
  <si>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</si>
  <si>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</si>
  <si>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</si>
  <si>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</si>
  <si>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</si>
  <si>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</si>
  <si>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</si>
  <si>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</si>
  <si>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</si>
  <si>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</si>
  <si>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</si>
  <si>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</si>
  <si>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</si>
  <si>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</si>
  <si>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</si>
  <si>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</si>
  <si>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</si>
  <si>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</si>
  <si>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</si>
  <si>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</si>
  <si>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</si>
  <si>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</si>
  <si>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</si>
  <si>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</si>
  <si>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</si>
  <si>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</si>
  <si>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</si>
  <si>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</si>
  <si>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</si>
  <si>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</si>
  <si>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</si>
  <si>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</si>
  <si>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</si>
  <si>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</si>
  <si>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</si>
  <si>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</si>
  <si>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</si>
  <si>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</si>
  <si>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</si>
  <si>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</si>
  <si>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</si>
  <si>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</si>
  <si>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</si>
  <si>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</si>
  <si>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</si>
  <si>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</si>
  <si>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</si>
  <si>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</si>
  <si>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</si>
  <si>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</si>
  <si>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</si>
  <si>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</si>
  <si>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</si>
  <si>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</si>
  <si>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</si>
  <si>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</si>
  <si>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</si>
  <si>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</si>
  <si>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</si>
  <si>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</si>
  <si>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</si>
  <si>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</si>
  <si>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</si>
  <si>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</si>
  <si>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</si>
  <si>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</si>
  <si>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</si>
  <si>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</si>
  <si>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</si>
  <si>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</si>
  <si>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</si>
  <si>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</si>
  <si>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</si>
  <si>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</si>
  <si>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</si>
  <si>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</si>
  <si>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</si>
  <si>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</si>
  <si>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</si>
  <si>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</si>
  <si>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</si>
  <si>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</si>
  <si>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</si>
  <si>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</si>
  <si>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</si>
  <si>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</si>
  <si>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</si>
  <si>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</si>
  <si>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</si>
  <si>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</si>
  <si>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</si>
  <si>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</si>
  <si>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</si>
  <si>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</si>
  <si>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</si>
  <si>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</si>
  <si>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</si>
  <si>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</si>
  <si>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</si>
  <si>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</si>
  <si>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</si>
  <si>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</si>
  <si>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</si>
  <si>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</si>
  <si>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</si>
  <si>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</si>
  <si>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</si>
  <si>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</si>
  <si>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</si>
  <si>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</si>
  <si>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</si>
  <si>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</si>
  <si>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</si>
  <si>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</si>
  <si>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</si>
  <si>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</si>
  <si>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</si>
  <si>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</si>
  <si>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</si>
  <si>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</si>
  <si>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</si>
  <si>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</si>
  <si>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</si>
  <si>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</si>
  <si>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</si>
  <si>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</si>
  <si>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</si>
  <si>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</si>
  <si>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</si>
  <si>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</si>
  <si>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</si>
  <si>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</si>
  <si>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</si>
  <si>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</si>
  <si>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</si>
  <si>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</si>
  <si>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</si>
  <si>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</si>
  <si>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</si>
  <si>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</si>
  <si>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</si>
  <si>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</si>
  <si>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</si>
  <si>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</si>
  <si>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</si>
  <si>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</si>
  <si>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</si>
  <si>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</si>
  <si>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</si>
  <si>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</si>
  <si>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</si>
  <si>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</si>
  <si>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</si>
  <si>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</si>
  <si>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</si>
  <si>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</si>
  <si>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</si>
  <si>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</si>
  <si>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</si>
  <si>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</si>
  <si>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</si>
  <si>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</si>
  <si>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</si>
  <si>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</si>
  <si>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</si>
  <si>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</si>
  <si>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</si>
  <si>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</si>
  <si>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</si>
  <si>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</si>
  <si>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</si>
  <si>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</si>
  <si>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</si>
  <si>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</si>
  <si>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</si>
  <si>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</si>
  <si>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</si>
  <si>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</si>
  <si>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</si>
  <si>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</si>
  <si>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</si>
  <si>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</si>
  <si>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</si>
  <si>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</si>
  <si>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</si>
  <si>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</si>
  <si>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</si>
  <si>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</si>
  <si>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</si>
  <si>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</si>
  <si>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</si>
  <si>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</si>
  <si>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</si>
  <si>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</si>
  <si>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</si>
  <si>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</si>
  <si>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</si>
  <si>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</si>
  <si>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</si>
  <si>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</si>
  <si>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</si>
  <si>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</si>
  <si>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</si>
  <si>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</si>
  <si>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</si>
  <si>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</si>
  <si>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</si>
  <si>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</si>
  <si>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</si>
  <si>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</si>
  <si>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</si>
  <si>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</si>
  <si>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</si>
  <si>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</si>
  <si>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</si>
  <si>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</si>
  <si>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</si>
  <si>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</si>
  <si>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</si>
  <si>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</si>
  <si>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</si>
  <si>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</si>
  <si>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</si>
  <si>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</si>
  <si>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</si>
  <si>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</si>
  <si>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</si>
  <si>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</si>
  <si>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</si>
  <si>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</si>
  <si>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</si>
  <si>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</si>
  <si>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</si>
  <si>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</si>
  <si>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</si>
  <si>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</si>
  <si>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</si>
  <si>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</si>
  <si>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</si>
  <si>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</si>
  <si>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Облицоване/покриване и подобряване на техническата инфраструктура на ул."Марица" в участъка от ул."Софийско шосе" до ул."Васил Друмев"</t>
  </si>
  <si>
    <t>Облицоване/покриване и подобряване на техническата инфраструктура на ул."Марица " в участъка от ул."Софийско шосе" до ул."Васил Друмев"</t>
  </si>
  <si>
    <t>Град Шумен</t>
  </si>
  <si>
    <t>няма</t>
  </si>
  <si>
    <t>2023-2024</t>
  </si>
  <si>
    <t>Любомир Димиртов Христов</t>
  </si>
  <si>
    <t>Кирил Стоянов Кирилов</t>
  </si>
  <si>
    <t>Младши експерт "КРИ и ДС"</t>
  </si>
  <si>
    <t>054/857 630</t>
  </si>
  <si>
    <t>k.kirilov@shumen.bg</t>
  </si>
  <si>
    <t xml:space="preserve">       Проектът има за цел разширяване на югозападното пътно платно на ул. "Марица" в участъка от ул."Софийско шосе" до ул."Васил Друмев", както и играждането на велосипедна и пешеходна алея, като за постигането им се предвижда коригиране/облицоване на корито на река Енчова в съответния обхват. </t>
  </si>
  <si>
    <t xml:space="preserve">          Критично състояние на речното корито - обрасло с дървета, храсти и трева, което е предпоставка за затлачване и преливане на река Енчова. Образуване на задръствания и предпоставка за ПТП поради тясната част на платното за движение на автомобили. Липса на велоалея за подобряване на здравословния начин на живот и насърчаване на хората да ползват алтернативни начини на придвижване за намаляване на вредните емисии от автомобилите.</t>
  </si>
  <si>
    <t xml:space="preserve">            Облицоване на речното корито и подобряване на движението на водната маса. Облекчаване на транспортния поток по ул. "Марица" чрез разширение на югозападното пътно платно и изграждане на велосипедна и пешеходна алеи.</t>
  </si>
  <si>
    <t xml:space="preserve">       Подобряване на инфраструктурата и средата на живот в град Шумен.</t>
  </si>
  <si>
    <t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</si>
</sst>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78" zoomScaleNormal="100" zoomScaleSheetLayoutView="70" workbookViewId="0">
      <selection activeCell="H183" sqref="H183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576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58" t="s">
        <v>577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58" t="s">
        <v>578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0" t="s">
        <v>579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Облицоване/покриване и подобряване на техническата инфраструктура на ул."Марица" в участъка от ул."Софийско шосе" до ул."Васил Друмев"</v>
      </c>
      <c r="E16" s="61" t="s">
        <v>570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Проектът има за цел разширяване на югозападното пътно платно на ул. "Марица" в участъка от ул."Софийско шосе" до ул."Васил Друмев", както и играждането на велосипедна и пешеходна алея, като за постигането им се предвижда коригиране/облицоване на корито на река Енчова в съответния обхват. </v>
      </c>
      <c r="E20" s="56" t="s">
        <v>580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Облицоване/покриване и подобряване на техническата инфраструктура на ул."Марица " в участъка от ул."Софийско шосе" до ул."Васил Друмев"</v>
      </c>
      <c r="E21" s="28" t="s">
        <v>7</v>
      </c>
      <c r="F21" s="54" t="s">
        <v>571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58" t="s">
        <v>572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49" t="s">
        <v>8</v>
      </c>
      <c r="F23" s="49"/>
      <c r="G23" s="49"/>
      <c r="H23" s="2">
        <v>94815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>няма</v>
      </c>
      <c r="E27" s="31" t="s">
        <v>343</v>
      </c>
      <c r="F27" s="31"/>
      <c r="G27" s="31"/>
      <c r="H27" s="4" t="s">
        <v>573</v>
      </c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52" t="s">
        <v>31</v>
      </c>
      <c r="F31" s="52"/>
      <c r="G31" s="52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>
        <f>IF(H43="","",H43)</f>
        <v>4500</v>
      </c>
      <c r="E43" s="30" t="s">
        <v>384</v>
      </c>
      <c r="F43" s="23"/>
      <c r="G43" s="23"/>
      <c r="H43" s="9">
        <v>4500</v>
      </c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59" t="s">
        <v>386</v>
      </c>
      <c r="G45" s="59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/>
      </c>
      <c r="E49" s="33" t="s">
        <v>18</v>
      </c>
      <c r="F49" s="23"/>
      <c r="G49" s="23"/>
      <c r="H49" s="5"/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/>
      </c>
      <c r="E50" s="33" t="s">
        <v>19</v>
      </c>
      <c r="F50" s="23"/>
      <c r="G50" s="23"/>
      <c r="H50" s="5"/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>да</v>
      </c>
      <c r="E52" s="33" t="s">
        <v>21</v>
      </c>
      <c r="F52" s="23"/>
      <c r="G52" s="23"/>
      <c r="H52" s="5" t="s">
        <v>346</v>
      </c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смесена дейност</v>
      </c>
      <c r="E53" s="49" t="s">
        <v>495</v>
      </c>
      <c r="F53" s="49"/>
      <c r="G53" s="49"/>
      <c r="H53" s="5" t="s">
        <v>358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49" t="s">
        <v>29</v>
      </c>
      <c r="F54" s="49"/>
      <c r="G54" s="49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 t="str">
        <f t="shared" ref="C57:C130" si="2">IF(H57="","",H57)</f>
        <v>2023-2024</v>
      </c>
      <c r="E57" s="49" t="s">
        <v>388</v>
      </c>
      <c r="F57" s="49"/>
      <c r="G57" s="49"/>
      <c r="H57" s="13" t="s">
        <v>574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4" t="s">
        <v>16</v>
      </c>
      <c r="F58" s="64"/>
      <c r="G58" s="64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2023</v>
      </c>
      <c r="E59" s="64" t="s">
        <v>14</v>
      </c>
      <c r="F59" s="64"/>
      <c r="G59" s="64"/>
      <c r="H59" s="14">
        <v>2023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4" t="s">
        <v>15</v>
      </c>
      <c r="F60" s="64"/>
      <c r="G60" s="64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10</v>
      </c>
      <c r="E61" s="64" t="s">
        <v>496</v>
      </c>
      <c r="F61" s="64"/>
      <c r="G61" s="64"/>
      <c r="H61" s="14">
        <v>10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3879182</v>
      </c>
      <c r="E63" s="34" t="s">
        <v>569</v>
      </c>
      <c r="F63" s="35"/>
      <c r="G63" s="35"/>
      <c r="H63" s="36">
        <f>SUM(H64:H69)</f>
        <v>3879182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33000</v>
      </c>
      <c r="E64" s="31" t="s">
        <v>41</v>
      </c>
      <c r="F64" s="35"/>
      <c r="G64" s="38">
        <f t="shared" ref="G64:G69" si="4">IF(H64=0,"",H64/$H$63)</f>
        <v>8.506948114318947E-3</v>
      </c>
      <c r="H64" s="15">
        <v>33000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3775502</v>
      </c>
      <c r="E65" s="31" t="s">
        <v>42</v>
      </c>
      <c r="F65" s="35"/>
      <c r="G65" s="38">
        <f t="shared" si="4"/>
        <v>0.97327271574264884</v>
      </c>
      <c r="H65" s="16">
        <v>3775502</v>
      </c>
    </row>
    <row r="66" spans="1:8" x14ac:dyDescent="0.25">
      <c r="A66" s="22">
        <f t="shared" si="0"/>
        <v>7710</v>
      </c>
      <c r="B66" s="26" t="s">
        <v>487</v>
      </c>
      <c r="C66" s="24">
        <f t="shared" si="3"/>
        <v>36960</v>
      </c>
      <c r="E66" s="31" t="s">
        <v>43</v>
      </c>
      <c r="F66" s="35"/>
      <c r="G66" s="38">
        <f t="shared" si="4"/>
        <v>9.5277818880372209E-3</v>
      </c>
      <c r="H66" s="16">
        <v>36960</v>
      </c>
    </row>
    <row r="67" spans="1:8" x14ac:dyDescent="0.25">
      <c r="A67" s="22">
        <f t="shared" si="0"/>
        <v>7710</v>
      </c>
      <c r="B67" s="26" t="s">
        <v>488</v>
      </c>
      <c r="C67" s="24">
        <f t="shared" si="3"/>
        <v>720</v>
      </c>
      <c r="E67" s="31" t="s">
        <v>44</v>
      </c>
      <c r="F67" s="35"/>
      <c r="G67" s="38">
        <f t="shared" si="4"/>
        <v>1.8560614067604975E-4</v>
      </c>
      <c r="H67" s="16">
        <v>720</v>
      </c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33000</v>
      </c>
      <c r="E69" s="31" t="s">
        <v>46</v>
      </c>
      <c r="F69" s="35"/>
      <c r="G69" s="38">
        <f t="shared" si="4"/>
        <v>8.506948114318947E-3</v>
      </c>
      <c r="H69" s="36">
        <f>H79</f>
        <v>33000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 t="str">
        <f t="shared" si="2"/>
        <v/>
      </c>
      <c r="E72" s="52" t="s">
        <v>454</v>
      </c>
      <c r="F72" s="52"/>
      <c r="G72" s="52"/>
      <c r="H72" s="45"/>
    </row>
    <row r="73" spans="1:8" ht="27.75" customHeight="1" x14ac:dyDescent="0.25">
      <c r="A73" s="22">
        <f t="shared" si="0"/>
        <v>7710</v>
      </c>
      <c r="B73" s="26">
        <v>31112</v>
      </c>
      <c r="C73" s="24">
        <f t="shared" si="2"/>
        <v>33000</v>
      </c>
      <c r="E73" s="52" t="s">
        <v>567</v>
      </c>
      <c r="F73" s="52"/>
      <c r="G73" s="52"/>
      <c r="H73" s="46">
        <v>33000</v>
      </c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33000</v>
      </c>
      <c r="E79" s="49" t="s">
        <v>520</v>
      </c>
      <c r="F79" s="49"/>
      <c r="G79" s="49"/>
      <c r="H79" s="36">
        <f>SUM(H72:H78)</f>
        <v>33000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>
        <f t="shared" si="2"/>
        <v>3167300</v>
      </c>
      <c r="E81" s="52" t="s">
        <v>563</v>
      </c>
      <c r="F81" s="52"/>
      <c r="G81" s="52"/>
      <c r="H81" s="45">
        <v>3167300</v>
      </c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52" t="s">
        <v>454</v>
      </c>
      <c r="F82" s="52"/>
      <c r="G82" s="52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711882</v>
      </c>
      <c r="E83" s="52" t="s">
        <v>566</v>
      </c>
      <c r="F83" s="52"/>
      <c r="G83" s="52"/>
      <c r="H83" s="46">
        <v>711882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3879182</v>
      </c>
      <c r="E89" s="49" t="s">
        <v>491</v>
      </c>
      <c r="F89" s="49"/>
      <c r="G89" s="49"/>
      <c r="H89" s="36">
        <f>SUM(H81:H88)</f>
        <v>3879182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52" t="s">
        <v>563</v>
      </c>
      <c r="F91" s="52"/>
      <c r="G91" s="52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52" t="s">
        <v>566</v>
      </c>
      <c r="F93" s="52"/>
      <c r="G93" s="52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49" t="s">
        <v>492</v>
      </c>
      <c r="F99" s="49"/>
      <c r="G99" s="49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3167300</v>
      </c>
      <c r="E130" s="49" t="s">
        <v>533</v>
      </c>
      <c r="F130" s="49"/>
      <c r="G130" s="49"/>
      <c r="H130" s="39">
        <f>SUM(H81,H91,H101,H111,H121)</f>
        <v>3167300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/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49" t="s">
        <v>478</v>
      </c>
      <c r="F154" s="49"/>
      <c r="G154" s="49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Критично състояние на речното корито - обрасло с дървета, храсти и трева, което е предпоставка за затлачване и преливане на река Енчова. Образуване на задръствания и предпоставка за ПТП поради тясната част на платното за движение на автомобили. Липса на велоалея за подобряване на здравословния начин на живот и насърчаване на хората да ползват алтернативни начини на придвижване за намаляване на вредните емисии от автомобилите.</v>
      </c>
      <c r="E157" s="69" t="s">
        <v>581</v>
      </c>
      <c r="F157" s="69"/>
      <c r="G157" s="69"/>
      <c r="H157" s="69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49" t="s">
        <v>36</v>
      </c>
      <c r="F159" s="49"/>
      <c r="G159" s="49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49" t="s">
        <v>37</v>
      </c>
      <c r="F160" s="49"/>
      <c r="G160" s="49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>да</v>
      </c>
      <c r="E162" s="70" t="s">
        <v>458</v>
      </c>
      <c r="F162" s="70"/>
      <c r="G162" s="70"/>
      <c r="H162" s="21" t="s">
        <v>346</v>
      </c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 Облицоване на речното корито и подобряване на движението на водната маса. Облекчаване на транспортния поток по ул. "Марица" чрез разширение на югозападното пътно платно и изграждане на велосипедна и пешеходна алеи.</v>
      </c>
      <c r="E165" s="69" t="s">
        <v>582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/>
      </c>
      <c r="E166" s="34" t="s">
        <v>38</v>
      </c>
      <c r="F166" s="42"/>
      <c r="G166" s="42"/>
      <c r="H166" s="18"/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/>
      </c>
      <c r="E168" s="34" t="s">
        <v>40</v>
      </c>
      <c r="F168" s="42"/>
      <c r="G168" s="42"/>
      <c r="H168" s="17"/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Подобряване на инфраструктурата и средата на живот в град Шумен.</v>
      </c>
      <c r="E172" s="69" t="s">
        <v>583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Жилищно строителство, благоустройство, комунално стопанство и опазване на околната среда</v>
      </c>
      <c r="E175" s="28" t="s">
        <v>23</v>
      </c>
      <c r="F175" s="71" t="s">
        <v>366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619</v>
      </c>
      <c r="E176" s="28" t="s">
        <v>367</v>
      </c>
      <c r="F176" s="72">
        <v>619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2" t="s">
        <v>372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584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575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2023-09-12T14:10:49Z</cp:lastPrinted>
  <dcterms:created xsi:type="dcterms:W3CDTF">2022-02-15T10:10:28Z</dcterms:created>
  <dcterms:modified xsi:type="dcterms:W3CDTF">2023-09-13T12:35:40Z</dcterms:modified>
</cp:coreProperties>
</file>